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F32" i="4" l="1"/>
  <c r="G18" i="4"/>
  <c r="F18" i="4"/>
  <c r="F30" i="4" l="1"/>
  <c r="F29" i="4"/>
  <c r="F41" i="4"/>
  <c r="F40" i="4"/>
  <c r="F36" i="4"/>
  <c r="F35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<sst xmlns="http://schemas.openxmlformats.org/spreadsheetml/2006/main" count="179" uniqueCount="56">
  <si>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</si>
  <si>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</si>
  <si>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</si>
  <si>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</si>
  <si>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</si>
  <si>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</si>
  <si>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</si>
  <si>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</si>
  <si>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</si>
  <si>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</si>
  <si>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</si>
  <si>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</si>
  <si>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</si>
  <si>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</si>
  <si>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</si>
  <si>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</si>
  <si>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</si>
  <si>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</si>
  <si>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</si>
  <si>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</si>
  <si>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</si>
  <si>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</si>
  <si>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</si>
  <si>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</si>
  <si>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</si>
  <si>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</si>
  <si>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</si>
  <si>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</si>
  <si>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</si>
  <si>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</si>
  <si>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</si>
  <si>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</si>
  <si>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</si>
  <si>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</si>
  <si>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</si>
  <si>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</si>
  <si>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</si>
  <si>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</si>
  <si>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</si>
  <si>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</si>
  <si>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13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</si>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</sst>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30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1572482.6600000001</v>
      </c>
      <c r="F10" s="13">
        <f t="shared" ref="F10:G10" si="0">SUM(F11:F15)</f>
        <v>1324553.1299999999</v>
      </c>
      <c r="G10" s="13">
        <f t="shared" si="0"/>
        <v>341410.02</v>
      </c>
    </row>
    <row r="11" spans="1:8" ht="16.5" customHeight="1" x14ac:dyDescent="0.25">
      <c r="A11" s="54" t="s">
        <v>28</v>
      </c>
      <c r="B11" s="55"/>
      <c r="C11" s="55"/>
      <c r="D11" s="56"/>
      <c r="E11" s="5">
        <v>955696.56</v>
      </c>
      <c r="F11" s="5">
        <v>797276.32</v>
      </c>
      <c r="G11" s="11">
        <v>214906.8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201399.79</v>
      </c>
      <c r="F13" s="5">
        <v>165166.96</v>
      </c>
      <c r="G13" s="11">
        <v>35082.19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415386.31</v>
      </c>
      <c r="F14" s="5">
        <v>361290.59</v>
      </c>
      <c r="G14" s="11">
        <v>89586.27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819.26</v>
      </c>
      <c r="G15" s="11">
        <v>1834.76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761558.65999999992</v>
      </c>
      <c r="F16" s="12">
        <f t="shared" ref="F16:G16" si="1">SUM(F17:F23)</f>
        <v>734026.94</v>
      </c>
      <c r="G16" s="12">
        <f t="shared" si="1"/>
        <v>222740.44999999998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740129.72</v>
      </c>
      <c r="F17" s="5">
        <v>713766.49</v>
      </c>
      <c r="G17" s="11">
        <v>217069.11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1975.2</v>
      </c>
      <c r="F21" s="5">
        <v>1869.88</v>
      </c>
      <c r="G21" s="11">
        <v>518.02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19453.740000000002</v>
      </c>
      <c r="F23" s="5">
        <v>18390.57</v>
      </c>
      <c r="G23" s="11">
        <v>5153.32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4823.28</v>
      </c>
      <c r="F24" s="12">
        <f t="shared" ref="F24:G24" si="2">F25</f>
        <v>4694.9799999999996</v>
      </c>
      <c r="G24" s="12">
        <f t="shared" si="2"/>
        <v>1269.81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4694.9799999999996</v>
      </c>
      <c r="G25" s="11">
        <v>1269.81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75416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60764.35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167352.84+135744.6</f>
        <v>303097.44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1.5" customHeight="1" x14ac:dyDescent="0.25">
      <c r="A33" s="65" t="s">
        <v>9</v>
      </c>
      <c r="B33" s="66"/>
      <c r="C33" s="66"/>
      <c r="D33" s="66"/>
      <c r="E33" s="67"/>
      <c r="F33" s="3">
        <f>197782.9+90740.59</f>
        <v>288523.49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652385.28000000003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144326.82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59605.23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84721.59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796712.10000000009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740129.72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713766.49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18833.619999999879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1365225.76</v>
      </c>
      <c r="F10" s="13">
        <f t="shared" ref="F10:G10" si="0">SUM(F11:F16)</f>
        <v>1375411.5899999999</v>
      </c>
      <c r="G10" s="13">
        <f t="shared" si="0"/>
        <v>339690.35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567290.28</v>
      </c>
      <c r="F11" s="5">
        <v>670119.97</v>
      </c>
      <c r="G11" s="11">
        <v>121595.4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207799.88</v>
      </c>
      <c r="F13" s="5">
        <v>181182.32</v>
      </c>
      <c r="G13" s="11">
        <v>61699.75</v>
      </c>
    </row>
    <row r="14" spans="1:8" ht="16.5" customHeight="1" x14ac:dyDescent="0.25">
      <c r="A14" s="54" t="s">
        <v>25</v>
      </c>
      <c r="B14" s="55"/>
      <c r="C14" s="55"/>
      <c r="D14" s="56"/>
      <c r="E14" s="5">
        <v>428043.4</v>
      </c>
      <c r="F14" s="5">
        <v>381810.71</v>
      </c>
      <c r="G14" s="11">
        <v>134766.82999999999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251.14</v>
      </c>
      <c r="G15" s="11">
        <v>1583.62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162092.20000000001</v>
      </c>
      <c r="F16" s="5">
        <v>142047.45000000001</v>
      </c>
      <c r="G16" s="11">
        <v>20044.75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696814.27999999991</v>
      </c>
      <c r="F17" s="12">
        <f t="shared" ref="F17:G17" si="1">SUM(F18:F24)</f>
        <v>671921.35</v>
      </c>
      <c r="G17" s="12">
        <f t="shared" si="1"/>
        <v>247633.37999999998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674334.08</v>
      </c>
      <c r="F18" s="5">
        <v>650842.23</v>
      </c>
      <c r="G18" s="11">
        <v>240560.96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1975.2</v>
      </c>
      <c r="F22" s="5">
        <v>1859.16</v>
      </c>
      <c r="G22" s="11">
        <v>634.05999999999995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20505</v>
      </c>
      <c r="F24" s="5">
        <v>19219.96</v>
      </c>
      <c r="G24" s="11">
        <v>6438.36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2813.58</v>
      </c>
      <c r="F25" s="12">
        <f t="shared" ref="F25:G25" si="2">F26</f>
        <v>3069.04</v>
      </c>
      <c r="G25" s="12">
        <f t="shared" si="2"/>
        <v>1014.35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2813.58</v>
      </c>
      <c r="F26" s="5">
        <v>3069.04</v>
      </c>
      <c r="G26" s="11">
        <v>1014.35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18833.619999999879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59330.07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185374.69+43325.15+55222.68</f>
        <v>283922.52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1.5" customHeight="1" x14ac:dyDescent="0.25">
      <c r="A34" s="65" t="s">
        <v>9</v>
      </c>
      <c r="B34" s="66"/>
      <c r="C34" s="66"/>
      <c r="D34" s="66"/>
      <c r="E34" s="67"/>
      <c r="F34" s="3">
        <f>146412.69+17822.75</f>
        <v>164235.44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507488.03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196392.56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56375.39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140017.17000000001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703880.59000000008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674334.08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650842.23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-10712.890000000247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5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546762.03999999992</v>
      </c>
      <c r="F10" s="13">
        <f t="shared" ref="F10:G10" si="0">SUM(F11:F16)</f>
        <v>597306.38</v>
      </c>
      <c r="G10" s="13">
        <f t="shared" si="0"/>
        <v>291571.7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30410.93</v>
      </c>
      <c r="G11" s="11">
        <v>81941.710000000006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179673.34</v>
      </c>
      <c r="F13" s="5">
        <v>183177.07</v>
      </c>
      <c r="G13" s="11">
        <v>70697.83</v>
      </c>
    </row>
    <row r="14" spans="1:8" ht="15.75" x14ac:dyDescent="0.25">
      <c r="A14" s="54" t="s">
        <v>25</v>
      </c>
      <c r="B14" s="55"/>
      <c r="C14" s="55"/>
      <c r="D14" s="56"/>
      <c r="E14" s="5">
        <v>368122.98</v>
      </c>
      <c r="F14" s="5">
        <v>376501.08</v>
      </c>
      <c r="G14" s="11">
        <v>125555.37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121.82</v>
      </c>
      <c r="G15" s="11">
        <v>1461.8</v>
      </c>
    </row>
    <row r="16" spans="1:8" ht="15.75" x14ac:dyDescent="0.25">
      <c r="A16" s="54" t="s">
        <v>46</v>
      </c>
      <c r="B16" s="55"/>
      <c r="C16" s="55"/>
      <c r="D16" s="56"/>
      <c r="E16" s="5">
        <v>-1034.28</v>
      </c>
      <c r="F16" s="5">
        <v>7095.48</v>
      </c>
      <c r="G16" s="11">
        <v>11914.99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698724.61999999988</v>
      </c>
      <c r="F17" s="12">
        <f t="shared" ref="F17:G17" si="1">SUM(F18:F24)</f>
        <v>680699.41</v>
      </c>
      <c r="G17" s="12">
        <f t="shared" si="1"/>
        <v>265658.58999999997</v>
      </c>
    </row>
    <row r="18" spans="1:7" ht="36" customHeight="1" x14ac:dyDescent="0.25">
      <c r="A18" s="71" t="s">
        <v>22</v>
      </c>
      <c r="B18" s="72"/>
      <c r="C18" s="72"/>
      <c r="D18" s="73"/>
      <c r="E18" s="5">
        <v>674932.08</v>
      </c>
      <c r="F18" s="5">
        <v>657946.35</v>
      </c>
      <c r="G18" s="11">
        <v>257546.69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2170.3200000000002</v>
      </c>
      <c r="F22" s="5">
        <v>2051.39</v>
      </c>
      <c r="G22" s="11">
        <v>752.99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21622.22</v>
      </c>
      <c r="F24" s="5">
        <v>20701.669999999998</v>
      </c>
      <c r="G24" s="11">
        <v>7358.91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352.28</v>
      </c>
      <c r="G25" s="12">
        <f t="shared" si="2"/>
        <v>662.07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352.28</v>
      </c>
      <c r="G26" s="11">
        <v>662.07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-10712.890000000247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335484.40000000002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90">
        <f>109973.93+42780.69+89147.54</f>
        <v>241902.15999999997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165557.87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742944.43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142161.66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38179.25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103982.41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885106.09000000008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674932.08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657946.35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-220886.90000000037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5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-10815.43</v>
      </c>
      <c r="F10" s="13">
        <f t="shared" ref="F10:G10" si="0">SUM(F11:F16)</f>
        <v>46351.24</v>
      </c>
      <c r="G10" s="13">
        <f t="shared" si="0"/>
        <v>216593.49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10608.57</v>
      </c>
      <c r="G11" s="11">
        <v>65262.54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-4215.4799999999996</v>
      </c>
      <c r="F13" s="5">
        <v>11400.75</v>
      </c>
      <c r="G13" s="11">
        <v>43491.92</v>
      </c>
    </row>
    <row r="14" spans="1:8" ht="15.75" x14ac:dyDescent="0.25">
      <c r="A14" s="54" t="s">
        <v>25</v>
      </c>
      <c r="B14" s="55"/>
      <c r="C14" s="55"/>
      <c r="D14" s="56"/>
      <c r="E14" s="5">
        <v>-6599.95</v>
      </c>
      <c r="F14" s="5">
        <v>22637.58</v>
      </c>
      <c r="G14" s="11">
        <v>96317.84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200.74</v>
      </c>
      <c r="G15" s="11">
        <v>1109.8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1503.6</v>
      </c>
      <c r="G16" s="11">
        <v>10411.39</v>
      </c>
    </row>
    <row r="17" spans="1:8" ht="15.75" x14ac:dyDescent="0.25">
      <c r="A17" s="68" t="s">
        <v>23</v>
      </c>
      <c r="B17" s="69"/>
      <c r="C17" s="69"/>
      <c r="D17" s="70"/>
      <c r="E17" s="12">
        <f>SUM(E18:E24)</f>
        <v>692312.74000000011</v>
      </c>
      <c r="F17" s="12">
        <f t="shared" ref="F17:G17" si="1">SUM(F18:F24)</f>
        <v>682036.03999999992</v>
      </c>
      <c r="G17" s="12">
        <f t="shared" si="1"/>
        <v>273343.53999999998</v>
      </c>
    </row>
    <row r="18" spans="1:8" ht="39.75" customHeight="1" x14ac:dyDescent="0.25">
      <c r="A18" s="71" t="s">
        <v>22</v>
      </c>
      <c r="B18" s="72"/>
      <c r="C18" s="72"/>
      <c r="D18" s="73"/>
      <c r="E18" s="5">
        <v>666875.51</v>
      </c>
      <c r="F18" s="5">
        <f>657400.36+10.95</f>
        <v>657411.30999999994</v>
      </c>
      <c r="G18" s="11">
        <f>263851.18+567.96</f>
        <v>264419.14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2329.06</v>
      </c>
      <c r="F22" s="5">
        <v>2277.58</v>
      </c>
      <c r="G22" s="11">
        <v>804.47</v>
      </c>
    </row>
    <row r="23" spans="1:8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8" ht="15.75" x14ac:dyDescent="0.25">
      <c r="A24" s="54" t="s">
        <v>16</v>
      </c>
      <c r="B24" s="55"/>
      <c r="C24" s="55"/>
      <c r="D24" s="56"/>
      <c r="E24" s="5">
        <v>23108.17</v>
      </c>
      <c r="F24" s="5">
        <v>22347.15</v>
      </c>
      <c r="G24" s="11">
        <v>8119.93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-220886.90000000037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90">
        <f>74442.21</f>
        <v>74442.210000000006</v>
      </c>
      <c r="G30" s="36"/>
      <c r="H30" s="37"/>
    </row>
    <row r="31" spans="1:8" ht="57.75" customHeight="1" x14ac:dyDescent="0.2">
      <c r="A31" s="62"/>
      <c r="B31" s="63"/>
      <c r="C31" s="63"/>
      <c r="D31" s="63"/>
      <c r="E31" s="64"/>
      <c r="F31" s="91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90">
        <f>135896.16+43873.92+52178.74</f>
        <v>231948.82</v>
      </c>
      <c r="G32" s="36"/>
      <c r="H32" s="37"/>
    </row>
    <row r="33" spans="1:8" ht="79.5" customHeight="1" x14ac:dyDescent="0.2">
      <c r="A33" s="62"/>
      <c r="B33" s="63"/>
      <c r="C33" s="63"/>
      <c r="D33" s="63"/>
      <c r="E33" s="64"/>
      <c r="F33" s="91"/>
      <c r="G33" s="36"/>
      <c r="H33" s="37"/>
    </row>
    <row r="34" spans="1:8" ht="15.75" x14ac:dyDescent="0.25">
      <c r="A34" s="84" t="s">
        <v>53</v>
      </c>
      <c r="B34" s="85"/>
      <c r="C34" s="85"/>
      <c r="D34" s="85"/>
      <c r="E34" s="86"/>
      <c r="F34" s="42">
        <v>279706.63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586097.66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118954.73999999999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18122.04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100832.7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705052.4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666875.51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657411.30999999994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-259063.79000000039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2021-03-12T11:47:25Z</cp:lastPrinted>
  <dcterms:created xsi:type="dcterms:W3CDTF">2018-02-14T13:15:51Z</dcterms:created>
  <dcterms:modified xsi:type="dcterms:W3CDTF">2022-03-17T13:39:56Z</dcterms:modified>
</cp:coreProperties>
</file>